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ligR\Desktop\TABELE RAZPIS 2026\Preverjanje konkurence 2026\"/>
    </mc:Choice>
  </mc:AlternateContent>
  <xr:revisionPtr revIDLastSave="0" documentId="13_ncr:1_{21A7229A-4C5E-44DF-AC4F-86907E6DCC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_xlnm.Print_Area" localSheetId="0">List1!$A$2:$F$90</definedName>
  </definedNames>
  <calcPr calcId="191029"/>
</workbook>
</file>

<file path=xl/calcChain.xml><?xml version="1.0" encoding="utf-8"?>
<calcChain xmlns="http://schemas.openxmlformats.org/spreadsheetml/2006/main">
  <c r="F51" i="1" l="1"/>
  <c r="F46" i="1"/>
  <c r="F47" i="1"/>
  <c r="F67" i="1"/>
  <c r="F65" i="1"/>
  <c r="F64" i="1"/>
  <c r="F66" i="1"/>
  <c r="F58" i="1"/>
  <c r="F7" i="1"/>
  <c r="F8" i="1"/>
  <c r="F9" i="1"/>
  <c r="F6" i="1"/>
  <c r="F11" i="1"/>
  <c r="F12" i="1"/>
  <c r="F13" i="1"/>
  <c r="F14" i="1"/>
  <c r="F10" i="1"/>
  <c r="F15" i="1"/>
  <c r="F16" i="1"/>
  <c r="F17" i="1"/>
  <c r="F18" i="1"/>
  <c r="F19" i="1"/>
  <c r="F20" i="1"/>
  <c r="F21" i="1"/>
  <c r="F23" i="1"/>
  <c r="F24" i="1"/>
  <c r="F26" i="1"/>
  <c r="F27" i="1"/>
  <c r="F29" i="1"/>
  <c r="F32" i="1"/>
  <c r="F35" i="1"/>
  <c r="F36" i="1"/>
  <c r="F37" i="1"/>
  <c r="F38" i="1"/>
  <c r="F39" i="1"/>
  <c r="F40" i="1"/>
  <c r="F41" i="1"/>
  <c r="F42" i="1"/>
  <c r="F44" i="1"/>
  <c r="F49" i="1"/>
  <c r="F30" i="1"/>
  <c r="F28" i="1"/>
  <c r="F52" i="1"/>
  <c r="F53" i="1"/>
  <c r="F54" i="1"/>
  <c r="F56" i="1"/>
  <c r="F57" i="1"/>
  <c r="F59" i="1"/>
  <c r="F60" i="1"/>
  <c r="F61" i="1"/>
  <c r="F62" i="1"/>
  <c r="F63" i="1"/>
  <c r="F68" i="1"/>
  <c r="F69" i="1"/>
  <c r="F70" i="1"/>
  <c r="F22" i="1"/>
  <c r="F25" i="1"/>
  <c r="F31" i="1"/>
  <c r="F33" i="1"/>
  <c r="F34" i="1"/>
  <c r="F43" i="1"/>
  <c r="F45" i="1"/>
  <c r="F48" i="1"/>
  <c r="F50" i="1"/>
  <c r="F55" i="1"/>
  <c r="F71" i="1" l="1"/>
</calcChain>
</file>

<file path=xl/sharedStrings.xml><?xml version="1.0" encoding="utf-8"?>
<sst xmlns="http://schemas.openxmlformats.org/spreadsheetml/2006/main" count="217" uniqueCount="154">
  <si>
    <t>Francoski kruh                              (150-300G)</t>
  </si>
  <si>
    <t>Kruh pšenični beli                        (po dve 60g rezini kruha iz modela pakirani skupaj v folijo)</t>
  </si>
  <si>
    <t>Z.Š.</t>
  </si>
  <si>
    <t>ARTIKEL - BLAGO</t>
  </si>
  <si>
    <t>enota mere (EM)</t>
  </si>
  <si>
    <t>Okvirna letna količina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</si>
  <si>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</si>
  <si>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</si>
  <si>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</si>
  <si>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</si>
  <si>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</si>
  <si>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</si>
  <si>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</si>
  <si>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</si>
  <si>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</si>
  <si>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</si>
  <si>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</si>
  <si>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</si>
  <si>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</si>
  <si>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</si>
  <si>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</si>
  <si>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</si>
  <si>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</si>
  <si>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</si>
  <si>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</si>
  <si>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</si>
  <si>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</si>
  <si>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</si>
  <si>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</si>
  <si>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</si>
  <si>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</si>
  <si>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</si>
  <si>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</si>
  <si>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</si>
  <si>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</si>
  <si>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</si>
  <si>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</si>
  <si>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</si>
  <si>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</si>
  <si>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</si>
  <si>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</si>
  <si>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</si>
  <si>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</si>
  <si>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</si>
  <si>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</si>
  <si>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</si>
  <si>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</si>
  <si>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</si>
  <si>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</si>
  <si>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</si>
  <si>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</si>
  <si>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</si>
  <si>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</si>
  <si>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</si>
  <si>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</si>
  <si>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</si>
  <si>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</si>
  <si>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</si>
  <si>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</si>
  <si>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</si>
  <si>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</si>
  <si>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</si>
  <si>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</si>
  <si>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</si>
  <si>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</si>
  <si>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</si>
  <si>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</si>
  <si>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</si>
  <si>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KG</t>
  </si>
  <si>
    <t>6 (4X5)</t>
  </si>
  <si>
    <t>SKUPAJ (€):</t>
  </si>
  <si>
    <t>ŽIG</t>
  </si>
  <si>
    <t>_______________________________</t>
  </si>
  <si>
    <t>OPOMBE:</t>
  </si>
  <si>
    <t>KOS</t>
  </si>
  <si>
    <t>Kruh rženi mešani-štruca 1kg</t>
  </si>
  <si>
    <t>Kruh rženi mešani-kolač 1kg</t>
  </si>
  <si>
    <t>Kruh pšenični mešani štruca 1kg</t>
  </si>
  <si>
    <t>Kruh pšenični beli štruca 1kg</t>
  </si>
  <si>
    <t>Kruh pšenični polbeli štruca 1kg</t>
  </si>
  <si>
    <t>Kruh vrtanek-štruca 1kg</t>
  </si>
  <si>
    <t>Velikonočni kruh-kolač 1kg</t>
  </si>
  <si>
    <t>Mlečni kruh z rozinami štruca 1kg</t>
  </si>
  <si>
    <t>Mlinci rinfuza</t>
  </si>
  <si>
    <t>Drobtine bele</t>
  </si>
  <si>
    <t>Slano pecivo</t>
  </si>
  <si>
    <t>PRI ARTIKLIH OZNAČENIH Z ZVEZDICO* JE NAROČNIK PODAL DOVOLJENI RAZPON. PONUDNIKI (ZARADI PRIMERLJIVOSTI PONUDB) ARTIKEL, KI GA PONUJAJO PRERAČUNAJO NA NAJNIŽJO DOVOLJENO GRAMATURO.</t>
  </si>
  <si>
    <t xml:space="preserve">DATUM _____________ </t>
  </si>
  <si>
    <t>Kruh pšenični mešani                                            (po dve 60g rezini kruha iz modela pakirani skupaj v folijo)</t>
  </si>
  <si>
    <t>KRUH JE NAREZAN IN PAKIRAN V FOLIJO.</t>
  </si>
  <si>
    <t>DOBAVA BLAGA "SKLADIŠČE EKONOMA NAROČNIKA RAZLOŽENO".</t>
  </si>
  <si>
    <r>
      <t xml:space="preserve">PONUJENE MORAJO BITI </t>
    </r>
    <r>
      <rPr>
        <u/>
        <sz val="8"/>
        <rFont val="Arial"/>
        <charset val="238"/>
      </rPr>
      <t>VSE</t>
    </r>
    <r>
      <rPr>
        <sz val="8"/>
        <rFont val="Arial"/>
        <charset val="238"/>
      </rPr>
      <t xml:space="preserve"> (100%) V OBRAZCU PREDRAČUNA NAVEDENE VRSTE BLAGA OZ. ARTIKLI.</t>
    </r>
  </si>
  <si>
    <t>DOSTAVA BLAGA VSE DNI V TEDNU (TUDI OB NEDELJAH IN PRAZNIKIH) V ČASOVNEM PASU OD 6.00 DO 6.30 URE.</t>
  </si>
  <si>
    <t>Kakavova potica                          (800-1000g)</t>
  </si>
  <si>
    <t>Žemlja mala 60 g</t>
  </si>
  <si>
    <t>Graham žemlja 60 g</t>
  </si>
  <si>
    <t>Biga večzrnata 60 g</t>
  </si>
  <si>
    <t xml:space="preserve">Graham bombetka 60g </t>
  </si>
  <si>
    <t>Rogljiček večzrnat 70 g</t>
  </si>
  <si>
    <t xml:space="preserve">Jajčna pletenica  60 g </t>
  </si>
  <si>
    <t>Perec večzrnati   *(100-120g)</t>
  </si>
  <si>
    <t>Pletenica z rozinami   60g</t>
  </si>
  <si>
    <t>Miklavž     *(80-100g)</t>
  </si>
  <si>
    <t>Valentinov ptiček  *(80-100g)</t>
  </si>
  <si>
    <t>Pecivo s semeni  *(70-100g)</t>
  </si>
  <si>
    <t>Ocvirkova pogača    *(20-25g)</t>
  </si>
  <si>
    <t>Čajno pecivo    (500-1000g)</t>
  </si>
  <si>
    <t>Medenjaki   (500-1000g)</t>
  </si>
  <si>
    <t>Ržena moka TIP 950   (1-5kg)</t>
  </si>
  <si>
    <t>Kaša prosena   1kg</t>
  </si>
  <si>
    <t>Kruhove kocke-rinfuza</t>
  </si>
  <si>
    <t>Moka ajdova  1kg</t>
  </si>
  <si>
    <t>Moka koruzna 1kg</t>
  </si>
  <si>
    <t>Moka pirina  1kg</t>
  </si>
  <si>
    <t>Zdrob koruzni 1kg</t>
  </si>
  <si>
    <t>Zdrob pšenični   1kg</t>
  </si>
  <si>
    <t xml:space="preserve">  </t>
  </si>
  <si>
    <t>Kruh z ovsenimi kosmiči v modelu (500-1000g)</t>
  </si>
  <si>
    <t>Ajdov kruh v modelu, min. 50% ajdove moke  (500-1000g)</t>
  </si>
  <si>
    <t>Perec okrogli   *(100-120g)</t>
  </si>
  <si>
    <t>Lepinja    150g</t>
  </si>
  <si>
    <t>Krof    *(60-80g)</t>
  </si>
  <si>
    <t>Croissant marmeladni  *(60-80g)</t>
  </si>
  <si>
    <t>Sadna rezina   *(100-120g)</t>
  </si>
  <si>
    <t>Ruska-punč rezina  *(100-120g)</t>
  </si>
  <si>
    <t>Skutna rezina  *(100-120g)</t>
  </si>
  <si>
    <t>Čokoladna tortica     *(120-140g)</t>
  </si>
  <si>
    <t>Rolada sadna  *(80-100g)</t>
  </si>
  <si>
    <t>Rolada marmeladna    *(80-100g)</t>
  </si>
  <si>
    <t>Rožičev zavitek   1kg</t>
  </si>
  <si>
    <t>63.</t>
  </si>
  <si>
    <t>64.</t>
  </si>
  <si>
    <t>Kruh graham-štruca                          (500-1000g)</t>
  </si>
  <si>
    <t>Kruh  koruzni, v modelu, min. 50% koruzne moke         ( 500-1000g)</t>
  </si>
  <si>
    <t>Jogurtova rezina  *(100-120g)</t>
  </si>
  <si>
    <t>Makov rogljiček         *(60-80g)</t>
  </si>
  <si>
    <t>ZAGOTOVLJENA INTERVENTNA DOSTAVA BLAGA V ROKU DO 2 URE OD TRENUTKA PREJEMA NAROČILA.</t>
  </si>
  <si>
    <t>(podpis pooblaščene osebe ponudnika)</t>
  </si>
  <si>
    <t>Kruh s sončnicami v modelu                 (500-1000g)</t>
  </si>
  <si>
    <t>Doboš rezina  *(100-120g)</t>
  </si>
  <si>
    <t>Skutni  zavitek iz vlečenega testa  *(130-150g)</t>
  </si>
  <si>
    <t>Jabolčni  zavitek, iz vlečenega testa  *(130-150g)</t>
  </si>
  <si>
    <t>Rogljiček kvašeni-marmeladni   *(60-80g)</t>
  </si>
  <si>
    <t>Končna cena na enoto mere    (brez DDV)</t>
  </si>
  <si>
    <t>Vrednost za celotno okvir. količino     (brez DDV)</t>
  </si>
  <si>
    <t>Ocvirkova pogača    *(50-60g)</t>
  </si>
  <si>
    <t>65.</t>
  </si>
  <si>
    <t>Pšenična moka namenska ostra TIP 400                              (pakiranje 5 kg)</t>
  </si>
  <si>
    <t>Pšenična moka TIP 500                  (pakiranje 5 kg)</t>
  </si>
  <si>
    <t>Pšenična moka TIP 850                      (pakiranje 5 kg)</t>
  </si>
  <si>
    <t>Graham moka     (0,5-1kg)</t>
  </si>
  <si>
    <t>Kaša ajdova   1kg-termično obdelana</t>
  </si>
  <si>
    <t>Shema kakovosti</t>
  </si>
  <si>
    <t>SKLOP 2 - KRUH, PEKOVSKI IN MLEVSKI IZDELKI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</si>
</sst>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5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u/>
      <sz val="10"/>
      <name val="Arial"/>
      <family val="2"/>
      <charset val="238"/>
    </font>
    <font>
      <sz val="8"/>
      <name val="Arial"/>
      <charset val="238"/>
    </font>
    <font>
      <u/>
      <sz val="8"/>
      <name val="Arial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justify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2" fillId="0" borderId="0" xfId="0" applyFont="1" applyAlignment="1">
      <alignment vertical="justify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justify"/>
    </xf>
    <xf numFmtId="0" fontId="0" fillId="0" borderId="1" xfId="0" applyBorder="1" applyAlignment="1">
      <alignment horizontal="left" vertical="distributed"/>
    </xf>
    <xf numFmtId="4" fontId="0" fillId="0" borderId="1" xfId="0" applyNumberFormat="1" applyBorder="1"/>
    <xf numFmtId="0" fontId="1" fillId="2" borderId="1" xfId="0" applyFont="1" applyFill="1" applyBorder="1" applyAlignment="1" applyProtection="1">
      <alignment horizontal="center" vertical="justify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Protection="1">
      <protection locked="0"/>
    </xf>
    <xf numFmtId="4" fontId="0" fillId="0" borderId="1" xfId="0" applyNumberFormat="1" applyBorder="1" applyProtection="1">
      <protection locked="0"/>
    </xf>
    <xf numFmtId="0" fontId="0" fillId="0" borderId="1" xfId="0" applyBorder="1"/>
    <xf numFmtId="0" fontId="1" fillId="3" borderId="1" xfId="0" applyFont="1" applyFill="1" applyBorder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justify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right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90"/>
  <sheetViews>
    <sheetView tabSelected="1" zoomScale="115" zoomScaleNormal="115" workbookViewId="0">
      <selection activeCell="E10" sqref="E10"/>
    </sheetView>
  </sheetViews>
  <sheetFormatPr defaultRowHeight="12.75" x14ac:dyDescent="0.2"/>
  <cols>
    <col min="1" max="1" width="3.28515625" customWidth="1"/>
    <col min="2" max="2" width="29.28515625" customWidth="1"/>
    <col min="3" max="3" width="6.7109375" customWidth="1"/>
    <col min="4" max="4" width="11.7109375" customWidth="1"/>
    <col min="5" max="5" width="15.28515625" customWidth="1"/>
    <col min="6" max="6" width="19.85546875" customWidth="1"/>
    <col min="7" max="7" width="15.28515625" bestFit="1" customWidth="1"/>
  </cols>
  <sheetData>
    <row r="2" spans="1:7" x14ac:dyDescent="0.2">
      <c r="A2" s="21" t="s">
        <v>153</v>
      </c>
      <c r="B2" s="21"/>
      <c r="C2" s="21"/>
      <c r="D2" s="21"/>
      <c r="E2" s="21"/>
      <c r="F2" s="21"/>
    </row>
    <row r="4" spans="1:7" ht="38.25" x14ac:dyDescent="0.2">
      <c r="A4" s="1" t="s">
        <v>2</v>
      </c>
      <c r="B4" s="2" t="s">
        <v>3</v>
      </c>
      <c r="C4" s="3" t="s">
        <v>4</v>
      </c>
      <c r="D4" s="3" t="s">
        <v>5</v>
      </c>
      <c r="E4" s="12" t="s">
        <v>143</v>
      </c>
      <c r="F4" s="12" t="s">
        <v>144</v>
      </c>
      <c r="G4" s="17" t="s">
        <v>152</v>
      </c>
    </row>
    <row r="5" spans="1:7" x14ac:dyDescent="0.2">
      <c r="A5" s="4">
        <v>1</v>
      </c>
      <c r="B5" s="2">
        <v>2</v>
      </c>
      <c r="C5" s="2">
        <v>3</v>
      </c>
      <c r="D5" s="2">
        <v>4</v>
      </c>
      <c r="E5" s="13">
        <v>5</v>
      </c>
      <c r="F5" s="13" t="s">
        <v>69</v>
      </c>
      <c r="G5" s="17"/>
    </row>
    <row r="6" spans="1:7" x14ac:dyDescent="0.2">
      <c r="A6" s="16" t="s">
        <v>6</v>
      </c>
      <c r="B6" s="9" t="s">
        <v>75</v>
      </c>
      <c r="C6" s="5" t="s">
        <v>68</v>
      </c>
      <c r="D6" s="6">
        <v>500</v>
      </c>
      <c r="E6" s="14"/>
      <c r="F6" s="15">
        <f>SUMPRODUCT(D6*E6)</f>
        <v>0</v>
      </c>
      <c r="G6" s="16"/>
    </row>
    <row r="7" spans="1:7" x14ac:dyDescent="0.2">
      <c r="A7" s="16" t="s">
        <v>7</v>
      </c>
      <c r="B7" s="9" t="s">
        <v>76</v>
      </c>
      <c r="C7" s="5" t="s">
        <v>68</v>
      </c>
      <c r="D7" s="6">
        <v>200</v>
      </c>
      <c r="E7" s="14"/>
      <c r="F7" s="15">
        <f t="shared" ref="F7:F49" si="0">SUMPRODUCT(D7*E7)</f>
        <v>0</v>
      </c>
      <c r="G7" s="16"/>
    </row>
    <row r="8" spans="1:7" x14ac:dyDescent="0.2">
      <c r="A8" s="16" t="s">
        <v>8</v>
      </c>
      <c r="B8" s="9" t="s">
        <v>77</v>
      </c>
      <c r="C8" s="5" t="s">
        <v>68</v>
      </c>
      <c r="D8" s="6">
        <v>5500</v>
      </c>
      <c r="E8" s="14"/>
      <c r="F8" s="15">
        <f t="shared" si="0"/>
        <v>0</v>
      </c>
      <c r="G8" s="16"/>
    </row>
    <row r="9" spans="1:7" x14ac:dyDescent="0.2">
      <c r="A9" s="16" t="s">
        <v>9</v>
      </c>
      <c r="B9" s="9" t="s">
        <v>78</v>
      </c>
      <c r="C9" s="5" t="s">
        <v>68</v>
      </c>
      <c r="D9" s="6">
        <v>3000</v>
      </c>
      <c r="E9" s="14"/>
      <c r="F9" s="15">
        <f t="shared" si="0"/>
        <v>0</v>
      </c>
      <c r="G9" s="16"/>
    </row>
    <row r="10" spans="1:7" ht="39" customHeight="1" x14ac:dyDescent="0.2">
      <c r="A10" s="16" t="s">
        <v>10</v>
      </c>
      <c r="B10" s="9" t="s">
        <v>1</v>
      </c>
      <c r="C10" s="5" t="s">
        <v>68</v>
      </c>
      <c r="D10" s="6">
        <v>4200</v>
      </c>
      <c r="E10" s="14"/>
      <c r="F10" s="15">
        <f>SUMPRODUCT(D10*E10)</f>
        <v>0</v>
      </c>
      <c r="G10" s="16"/>
    </row>
    <row r="11" spans="1:7" ht="41.45" customHeight="1" x14ac:dyDescent="0.2">
      <c r="A11" s="16" t="s">
        <v>11</v>
      </c>
      <c r="B11" s="9" t="s">
        <v>88</v>
      </c>
      <c r="C11" s="5" t="s">
        <v>68</v>
      </c>
      <c r="D11" s="6">
        <v>4200</v>
      </c>
      <c r="E11" s="14"/>
      <c r="F11" s="15">
        <f t="shared" si="0"/>
        <v>0</v>
      </c>
      <c r="G11" s="16"/>
    </row>
    <row r="12" spans="1:7" ht="25.5" x14ac:dyDescent="0.2">
      <c r="A12" s="16" t="s">
        <v>12</v>
      </c>
      <c r="B12" s="9" t="s">
        <v>118</v>
      </c>
      <c r="C12" s="5" t="s">
        <v>68</v>
      </c>
      <c r="D12" s="6">
        <v>200</v>
      </c>
      <c r="E12" s="14"/>
      <c r="F12" s="15">
        <f t="shared" si="0"/>
        <v>0</v>
      </c>
      <c r="G12" s="16"/>
    </row>
    <row r="13" spans="1:7" ht="26.45" customHeight="1" x14ac:dyDescent="0.2">
      <c r="A13" s="16" t="s">
        <v>13</v>
      </c>
      <c r="B13" s="9" t="s">
        <v>117</v>
      </c>
      <c r="C13" s="5" t="s">
        <v>68</v>
      </c>
      <c r="D13" s="6">
        <v>800</v>
      </c>
      <c r="E13" s="14"/>
      <c r="F13" s="15">
        <f t="shared" si="0"/>
        <v>0</v>
      </c>
      <c r="G13" s="16"/>
    </row>
    <row r="14" spans="1:7" ht="27" customHeight="1" x14ac:dyDescent="0.2">
      <c r="A14" s="16" t="s">
        <v>14</v>
      </c>
      <c r="B14" s="9" t="s">
        <v>138</v>
      </c>
      <c r="C14" s="5" t="s">
        <v>68</v>
      </c>
      <c r="D14" s="6">
        <v>800</v>
      </c>
      <c r="E14" s="14"/>
      <c r="F14" s="15">
        <f t="shared" si="0"/>
        <v>0</v>
      </c>
      <c r="G14" s="16"/>
    </row>
    <row r="15" spans="1:7" ht="16.899999999999999" customHeight="1" x14ac:dyDescent="0.2">
      <c r="A15" s="16" t="s">
        <v>15</v>
      </c>
      <c r="B15" s="9" t="s">
        <v>79</v>
      </c>
      <c r="C15" s="5" t="s">
        <v>68</v>
      </c>
      <c r="D15" s="6">
        <v>850</v>
      </c>
      <c r="E15" s="14"/>
      <c r="F15" s="15">
        <f t="shared" si="0"/>
        <v>0</v>
      </c>
      <c r="G15" s="16"/>
    </row>
    <row r="16" spans="1:7" ht="27" customHeight="1" x14ac:dyDescent="0.2">
      <c r="A16" s="16" t="s">
        <v>16</v>
      </c>
      <c r="B16" s="9" t="s">
        <v>133</v>
      </c>
      <c r="C16" s="5" t="s">
        <v>68</v>
      </c>
      <c r="D16" s="6">
        <v>500</v>
      </c>
      <c r="E16" s="14"/>
      <c r="F16" s="15">
        <f t="shared" si="0"/>
        <v>0</v>
      </c>
      <c r="G16" s="16"/>
    </row>
    <row r="17" spans="1:7" ht="25.15" customHeight="1" x14ac:dyDescent="0.2">
      <c r="A17" s="16" t="s">
        <v>17</v>
      </c>
      <c r="B17" s="9" t="s">
        <v>132</v>
      </c>
      <c r="C17" s="5" t="s">
        <v>68</v>
      </c>
      <c r="D17" s="6">
        <v>1000</v>
      </c>
      <c r="E17" s="14"/>
      <c r="F17" s="15">
        <f t="shared" si="0"/>
        <v>0</v>
      </c>
      <c r="G17" s="16"/>
    </row>
    <row r="18" spans="1:7" ht="15.6" customHeight="1" x14ac:dyDescent="0.2">
      <c r="A18" s="16" t="s">
        <v>18</v>
      </c>
      <c r="B18" s="9" t="s">
        <v>80</v>
      </c>
      <c r="C18" s="5" t="s">
        <v>68</v>
      </c>
      <c r="D18" s="6">
        <v>200</v>
      </c>
      <c r="E18" s="14"/>
      <c r="F18" s="15">
        <f t="shared" si="0"/>
        <v>0</v>
      </c>
      <c r="G18" s="16"/>
    </row>
    <row r="19" spans="1:7" ht="14.45" customHeight="1" x14ac:dyDescent="0.2">
      <c r="A19" s="16" t="s">
        <v>19</v>
      </c>
      <c r="B19" s="9" t="s">
        <v>81</v>
      </c>
      <c r="C19" s="5" t="s">
        <v>68</v>
      </c>
      <c r="D19" s="6">
        <v>30</v>
      </c>
      <c r="E19" s="14"/>
      <c r="F19" s="15">
        <f t="shared" si="0"/>
        <v>0</v>
      </c>
      <c r="G19" s="16"/>
    </row>
    <row r="20" spans="1:7" ht="13.9" customHeight="1" x14ac:dyDescent="0.2">
      <c r="A20" s="16" t="s">
        <v>20</v>
      </c>
      <c r="B20" s="9" t="s">
        <v>82</v>
      </c>
      <c r="C20" s="5" t="s">
        <v>68</v>
      </c>
      <c r="D20" s="6">
        <v>300</v>
      </c>
      <c r="E20" s="14"/>
      <c r="F20" s="15">
        <f t="shared" si="0"/>
        <v>0</v>
      </c>
      <c r="G20" s="16"/>
    </row>
    <row r="21" spans="1:7" ht="28.15" customHeight="1" x14ac:dyDescent="0.2">
      <c r="A21" s="16" t="s">
        <v>21</v>
      </c>
      <c r="B21" s="9" t="s">
        <v>0</v>
      </c>
      <c r="C21" s="5" t="s">
        <v>68</v>
      </c>
      <c r="D21" s="6">
        <v>20</v>
      </c>
      <c r="E21" s="14"/>
      <c r="F21" s="15">
        <f t="shared" si="0"/>
        <v>0</v>
      </c>
      <c r="G21" s="16"/>
    </row>
    <row r="22" spans="1:7" ht="26.45" customHeight="1" x14ac:dyDescent="0.2">
      <c r="A22" s="16" t="s">
        <v>22</v>
      </c>
      <c r="B22" s="9" t="s">
        <v>93</v>
      </c>
      <c r="C22" s="5" t="s">
        <v>68</v>
      </c>
      <c r="D22" s="6">
        <v>40</v>
      </c>
      <c r="E22" s="14"/>
      <c r="F22" s="15">
        <f t="shared" si="0"/>
        <v>0</v>
      </c>
      <c r="G22" s="16"/>
    </row>
    <row r="23" spans="1:7" ht="15" customHeight="1" x14ac:dyDescent="0.2">
      <c r="A23" s="16" t="s">
        <v>23</v>
      </c>
      <c r="B23" s="9" t="s">
        <v>94</v>
      </c>
      <c r="C23" s="5" t="s">
        <v>74</v>
      </c>
      <c r="D23" s="6">
        <v>6000</v>
      </c>
      <c r="E23" s="14"/>
      <c r="F23" s="15">
        <f t="shared" si="0"/>
        <v>0</v>
      </c>
      <c r="G23" s="16"/>
    </row>
    <row r="24" spans="1:7" ht="13.9" customHeight="1" x14ac:dyDescent="0.2">
      <c r="A24" s="16" t="s">
        <v>24</v>
      </c>
      <c r="B24" s="9" t="s">
        <v>95</v>
      </c>
      <c r="C24" s="5" t="s">
        <v>74</v>
      </c>
      <c r="D24" s="6">
        <v>4000</v>
      </c>
      <c r="E24" s="14"/>
      <c r="F24" s="15">
        <f t="shared" si="0"/>
        <v>0</v>
      </c>
      <c r="G24" s="16"/>
    </row>
    <row r="25" spans="1:7" ht="14.45" customHeight="1" x14ac:dyDescent="0.2">
      <c r="A25" s="16" t="s">
        <v>25</v>
      </c>
      <c r="B25" s="9" t="s">
        <v>97</v>
      </c>
      <c r="C25" s="5" t="s">
        <v>74</v>
      </c>
      <c r="D25" s="6">
        <v>1000</v>
      </c>
      <c r="E25" s="14"/>
      <c r="F25" s="15">
        <f t="shared" si="0"/>
        <v>0</v>
      </c>
      <c r="G25" s="16"/>
    </row>
    <row r="26" spans="1:7" ht="13.15" customHeight="1" x14ac:dyDescent="0.2">
      <c r="A26" s="16" t="s">
        <v>26</v>
      </c>
      <c r="B26" s="9" t="s">
        <v>96</v>
      </c>
      <c r="C26" s="5" t="s">
        <v>74</v>
      </c>
      <c r="D26" s="6">
        <v>2000</v>
      </c>
      <c r="E26" s="14"/>
      <c r="F26" s="15">
        <f t="shared" si="0"/>
        <v>0</v>
      </c>
      <c r="G26" s="16"/>
    </row>
    <row r="27" spans="1:7" ht="13.9" customHeight="1" x14ac:dyDescent="0.2">
      <c r="A27" s="16" t="s">
        <v>27</v>
      </c>
      <c r="B27" s="9" t="s">
        <v>98</v>
      </c>
      <c r="C27" s="5" t="s">
        <v>74</v>
      </c>
      <c r="D27" s="6">
        <v>1200</v>
      </c>
      <c r="E27" s="14"/>
      <c r="F27" s="15">
        <f t="shared" si="0"/>
        <v>0</v>
      </c>
      <c r="G27" s="16"/>
    </row>
    <row r="28" spans="1:7" ht="16.5" customHeight="1" x14ac:dyDescent="0.2">
      <c r="A28" s="16" t="s">
        <v>28</v>
      </c>
      <c r="B28" s="9" t="s">
        <v>101</v>
      </c>
      <c r="C28" s="5" t="s">
        <v>74</v>
      </c>
      <c r="D28" s="6">
        <v>1500</v>
      </c>
      <c r="E28" s="14"/>
      <c r="F28" s="15">
        <f>SUMPRODUCT(D28*E28)</f>
        <v>0</v>
      </c>
      <c r="G28" s="16"/>
    </row>
    <row r="29" spans="1:7" ht="15.75" customHeight="1" x14ac:dyDescent="0.2">
      <c r="A29" s="16" t="s">
        <v>29</v>
      </c>
      <c r="B29" s="9" t="s">
        <v>99</v>
      </c>
      <c r="C29" s="5" t="s">
        <v>74</v>
      </c>
      <c r="D29" s="6">
        <v>2500</v>
      </c>
      <c r="E29" s="14"/>
      <c r="F29" s="15">
        <f t="shared" si="0"/>
        <v>0</v>
      </c>
      <c r="G29" s="16"/>
    </row>
    <row r="30" spans="1:7" ht="16.5" customHeight="1" x14ac:dyDescent="0.2">
      <c r="A30" s="16" t="s">
        <v>30</v>
      </c>
      <c r="B30" s="9" t="s">
        <v>100</v>
      </c>
      <c r="C30" s="5" t="s">
        <v>74</v>
      </c>
      <c r="D30" s="6">
        <v>600</v>
      </c>
      <c r="E30" s="14"/>
      <c r="F30" s="15">
        <f>SUMPRODUCT(D30*E30)</f>
        <v>0</v>
      </c>
      <c r="G30" s="16"/>
    </row>
    <row r="31" spans="1:7" ht="16.5" customHeight="1" x14ac:dyDescent="0.2">
      <c r="A31" s="16" t="s">
        <v>31</v>
      </c>
      <c r="B31" s="10" t="s">
        <v>119</v>
      </c>
      <c r="C31" s="5" t="s">
        <v>74</v>
      </c>
      <c r="D31" s="6">
        <v>4000</v>
      </c>
      <c r="E31" s="14"/>
      <c r="F31" s="15">
        <f t="shared" si="0"/>
        <v>0</v>
      </c>
      <c r="G31" s="16"/>
    </row>
    <row r="32" spans="1:7" ht="16.5" customHeight="1" x14ac:dyDescent="0.2">
      <c r="A32" s="16" t="s">
        <v>32</v>
      </c>
      <c r="B32" s="10" t="s">
        <v>120</v>
      </c>
      <c r="C32" s="5" t="s">
        <v>74</v>
      </c>
      <c r="D32" s="6">
        <v>400</v>
      </c>
      <c r="E32" s="14"/>
      <c r="F32" s="15">
        <f t="shared" si="0"/>
        <v>0</v>
      </c>
      <c r="G32" s="16"/>
    </row>
    <row r="33" spans="1:7" ht="20.25" customHeight="1" x14ac:dyDescent="0.2">
      <c r="A33" s="16" t="s">
        <v>33</v>
      </c>
      <c r="B33" s="10" t="s">
        <v>102</v>
      </c>
      <c r="C33" s="5" t="s">
        <v>74</v>
      </c>
      <c r="D33" s="6">
        <v>1200</v>
      </c>
      <c r="E33" s="14"/>
      <c r="F33" s="15">
        <f t="shared" si="0"/>
        <v>0</v>
      </c>
      <c r="G33" s="16"/>
    </row>
    <row r="34" spans="1:7" ht="18" customHeight="1" x14ac:dyDescent="0.2">
      <c r="A34" s="16" t="s">
        <v>34</v>
      </c>
      <c r="B34" s="10" t="s">
        <v>103</v>
      </c>
      <c r="C34" s="5" t="s">
        <v>74</v>
      </c>
      <c r="D34" s="6">
        <v>1200</v>
      </c>
      <c r="E34" s="14"/>
      <c r="F34" s="15">
        <f t="shared" si="0"/>
        <v>0</v>
      </c>
      <c r="G34" s="16"/>
    </row>
    <row r="35" spans="1:7" ht="26.25" customHeight="1" x14ac:dyDescent="0.2">
      <c r="A35" s="16" t="s">
        <v>35</v>
      </c>
      <c r="B35" s="10" t="s">
        <v>142</v>
      </c>
      <c r="C35" s="5" t="s">
        <v>74</v>
      </c>
      <c r="D35" s="6">
        <v>300</v>
      </c>
      <c r="E35" s="14"/>
      <c r="F35" s="15">
        <f t="shared" si="0"/>
        <v>0</v>
      </c>
      <c r="G35" s="16"/>
    </row>
    <row r="36" spans="1:7" ht="16.5" customHeight="1" x14ac:dyDescent="0.2">
      <c r="A36" s="16" t="s">
        <v>36</v>
      </c>
      <c r="B36" s="10" t="s">
        <v>121</v>
      </c>
      <c r="C36" s="5" t="s">
        <v>74</v>
      </c>
      <c r="D36" s="6">
        <v>1000</v>
      </c>
      <c r="E36" s="14"/>
      <c r="F36" s="15">
        <f t="shared" si="0"/>
        <v>0</v>
      </c>
      <c r="G36" s="16"/>
    </row>
    <row r="37" spans="1:7" ht="19.5" customHeight="1" x14ac:dyDescent="0.2">
      <c r="A37" s="16" t="s">
        <v>37</v>
      </c>
      <c r="B37" s="10" t="s">
        <v>122</v>
      </c>
      <c r="C37" s="5" t="s">
        <v>74</v>
      </c>
      <c r="D37" s="6">
        <v>300</v>
      </c>
      <c r="E37" s="14"/>
      <c r="F37" s="15">
        <f t="shared" si="0"/>
        <v>0</v>
      </c>
      <c r="G37" s="16"/>
    </row>
    <row r="38" spans="1:7" ht="21.75" customHeight="1" x14ac:dyDescent="0.2">
      <c r="A38" s="16" t="s">
        <v>38</v>
      </c>
      <c r="B38" s="10" t="s">
        <v>134</v>
      </c>
      <c r="C38" s="5" t="s">
        <v>74</v>
      </c>
      <c r="D38" s="6">
        <v>150</v>
      </c>
      <c r="E38" s="14"/>
      <c r="F38" s="15">
        <f t="shared" si="0"/>
        <v>0</v>
      </c>
      <c r="G38" s="16"/>
    </row>
    <row r="39" spans="1:7" ht="21" customHeight="1" x14ac:dyDescent="0.2">
      <c r="A39" s="16" t="s">
        <v>39</v>
      </c>
      <c r="B39" s="10" t="s">
        <v>123</v>
      </c>
      <c r="C39" s="5" t="s">
        <v>74</v>
      </c>
      <c r="D39" s="6">
        <v>300</v>
      </c>
      <c r="E39" s="14"/>
      <c r="F39" s="15">
        <f t="shared" si="0"/>
        <v>0</v>
      </c>
      <c r="G39" s="16"/>
    </row>
    <row r="40" spans="1:7" ht="21" customHeight="1" x14ac:dyDescent="0.2">
      <c r="A40" s="16" t="s">
        <v>40</v>
      </c>
      <c r="B40" s="10" t="s">
        <v>124</v>
      </c>
      <c r="C40" s="5" t="s">
        <v>74</v>
      </c>
      <c r="D40" s="6">
        <v>1000</v>
      </c>
      <c r="E40" s="14"/>
      <c r="F40" s="15">
        <f t="shared" si="0"/>
        <v>0</v>
      </c>
      <c r="G40" s="16"/>
    </row>
    <row r="41" spans="1:7" ht="19.5" customHeight="1" x14ac:dyDescent="0.2">
      <c r="A41" s="16" t="s">
        <v>41</v>
      </c>
      <c r="B41" s="10" t="s">
        <v>139</v>
      </c>
      <c r="C41" s="5" t="s">
        <v>74</v>
      </c>
      <c r="D41" s="6">
        <v>2000</v>
      </c>
      <c r="E41" s="14"/>
      <c r="F41" s="15">
        <f t="shared" si="0"/>
        <v>0</v>
      </c>
      <c r="G41" s="16"/>
    </row>
    <row r="42" spans="1:7" ht="20.25" customHeight="1" x14ac:dyDescent="0.2">
      <c r="A42" s="16" t="s">
        <v>42</v>
      </c>
      <c r="B42" s="10" t="s">
        <v>125</v>
      </c>
      <c r="C42" s="5" t="s">
        <v>74</v>
      </c>
      <c r="D42" s="6">
        <v>500</v>
      </c>
      <c r="E42" s="14"/>
      <c r="F42" s="15">
        <f t="shared" si="0"/>
        <v>0</v>
      </c>
      <c r="G42" s="16"/>
    </row>
    <row r="43" spans="1:7" ht="18" customHeight="1" x14ac:dyDescent="0.2">
      <c r="A43" s="16" t="s">
        <v>43</v>
      </c>
      <c r="B43" s="10" t="s">
        <v>127</v>
      </c>
      <c r="C43" s="5" t="s">
        <v>74</v>
      </c>
      <c r="D43" s="6">
        <v>400</v>
      </c>
      <c r="E43" s="14"/>
      <c r="F43" s="15">
        <f t="shared" si="0"/>
        <v>0</v>
      </c>
      <c r="G43" s="16"/>
    </row>
    <row r="44" spans="1:7" ht="15" customHeight="1" x14ac:dyDescent="0.2">
      <c r="A44" s="16" t="s">
        <v>44</v>
      </c>
      <c r="B44" s="9" t="s">
        <v>128</v>
      </c>
      <c r="C44" s="5" t="s">
        <v>74</v>
      </c>
      <c r="D44" s="6">
        <v>600</v>
      </c>
      <c r="E44" s="14"/>
      <c r="F44" s="15">
        <f>SUMPRODUCT(D44*E44)</f>
        <v>0</v>
      </c>
      <c r="G44" s="16"/>
    </row>
    <row r="45" spans="1:7" ht="15" customHeight="1" x14ac:dyDescent="0.2">
      <c r="A45" s="16" t="s">
        <v>45</v>
      </c>
      <c r="B45" s="9" t="s">
        <v>126</v>
      </c>
      <c r="C45" s="5" t="s">
        <v>74</v>
      </c>
      <c r="D45" s="6">
        <v>200</v>
      </c>
      <c r="E45" s="14"/>
      <c r="F45" s="15">
        <f t="shared" si="0"/>
        <v>0</v>
      </c>
      <c r="G45" s="16"/>
    </row>
    <row r="46" spans="1:7" ht="27" customHeight="1" x14ac:dyDescent="0.2">
      <c r="A46" s="16" t="s">
        <v>46</v>
      </c>
      <c r="B46" s="9" t="s">
        <v>140</v>
      </c>
      <c r="C46" s="5" t="s">
        <v>74</v>
      </c>
      <c r="D46" s="6">
        <v>2500</v>
      </c>
      <c r="E46" s="14"/>
      <c r="F46" s="15">
        <f t="shared" si="0"/>
        <v>0</v>
      </c>
      <c r="G46" s="16"/>
    </row>
    <row r="47" spans="1:7" ht="26.25" customHeight="1" x14ac:dyDescent="0.2">
      <c r="A47" s="16" t="s">
        <v>47</v>
      </c>
      <c r="B47" s="9" t="s">
        <v>141</v>
      </c>
      <c r="C47" s="5" t="s">
        <v>74</v>
      </c>
      <c r="D47" s="6">
        <v>2000</v>
      </c>
      <c r="E47" s="14"/>
      <c r="F47" s="15">
        <f t="shared" si="0"/>
        <v>0</v>
      </c>
      <c r="G47" s="16"/>
    </row>
    <row r="48" spans="1:7" ht="13.5" customHeight="1" x14ac:dyDescent="0.2">
      <c r="A48" s="16" t="s">
        <v>48</v>
      </c>
      <c r="B48" s="9" t="s">
        <v>129</v>
      </c>
      <c r="C48" s="5" t="s">
        <v>68</v>
      </c>
      <c r="D48" s="6">
        <v>1300</v>
      </c>
      <c r="E48" s="14"/>
      <c r="F48" s="15">
        <f t="shared" si="0"/>
        <v>0</v>
      </c>
      <c r="G48" s="16"/>
    </row>
    <row r="49" spans="1:7" ht="17.25" customHeight="1" x14ac:dyDescent="0.2">
      <c r="A49" s="16" t="s">
        <v>49</v>
      </c>
      <c r="B49" s="9" t="s">
        <v>135</v>
      </c>
      <c r="C49" s="5" t="s">
        <v>74</v>
      </c>
      <c r="D49" s="6">
        <v>1500</v>
      </c>
      <c r="E49" s="14"/>
      <c r="F49" s="15">
        <f t="shared" si="0"/>
        <v>0</v>
      </c>
      <c r="G49" s="16"/>
    </row>
    <row r="50" spans="1:7" ht="16.5" customHeight="1" x14ac:dyDescent="0.2">
      <c r="A50" s="16" t="s">
        <v>50</v>
      </c>
      <c r="B50" s="9" t="s">
        <v>104</v>
      </c>
      <c r="C50" s="5" t="s">
        <v>74</v>
      </c>
      <c r="D50" s="6">
        <v>1500</v>
      </c>
      <c r="E50" s="14"/>
      <c r="F50" s="15">
        <f t="shared" ref="F50:F70" si="1">SUMPRODUCT(D50*E50)</f>
        <v>0</v>
      </c>
      <c r="G50" s="16"/>
    </row>
    <row r="51" spans="1:7" ht="16.5" customHeight="1" x14ac:dyDescent="0.2">
      <c r="A51" s="16" t="s">
        <v>51</v>
      </c>
      <c r="B51" s="9" t="s">
        <v>145</v>
      </c>
      <c r="C51" s="5" t="s">
        <v>74</v>
      </c>
      <c r="D51" s="6">
        <v>600</v>
      </c>
      <c r="E51" s="14"/>
      <c r="F51" s="15">
        <f t="shared" si="1"/>
        <v>0</v>
      </c>
      <c r="G51" s="16"/>
    </row>
    <row r="52" spans="1:7" ht="18.75" customHeight="1" x14ac:dyDescent="0.2">
      <c r="A52" s="16" t="s">
        <v>52</v>
      </c>
      <c r="B52" s="9" t="s">
        <v>105</v>
      </c>
      <c r="C52" s="5" t="s">
        <v>74</v>
      </c>
      <c r="D52" s="6">
        <v>800</v>
      </c>
      <c r="E52" s="14"/>
      <c r="F52" s="15">
        <f t="shared" si="1"/>
        <v>0</v>
      </c>
      <c r="G52" s="16"/>
    </row>
    <row r="53" spans="1:7" x14ac:dyDescent="0.2">
      <c r="A53" s="16" t="s">
        <v>53</v>
      </c>
      <c r="B53" s="9" t="s">
        <v>83</v>
      </c>
      <c r="C53" s="5" t="s">
        <v>68</v>
      </c>
      <c r="D53" s="6">
        <v>300</v>
      </c>
      <c r="E53" s="14"/>
      <c r="F53" s="15">
        <f t="shared" si="1"/>
        <v>0</v>
      </c>
      <c r="G53" s="16"/>
    </row>
    <row r="54" spans="1:7" ht="15" customHeight="1" x14ac:dyDescent="0.2">
      <c r="A54" s="16" t="s">
        <v>54</v>
      </c>
      <c r="B54" s="9" t="s">
        <v>84</v>
      </c>
      <c r="C54" s="5" t="s">
        <v>68</v>
      </c>
      <c r="D54" s="6">
        <v>450</v>
      </c>
      <c r="E54" s="14"/>
      <c r="F54" s="15">
        <f t="shared" si="1"/>
        <v>0</v>
      </c>
      <c r="G54" s="16"/>
    </row>
    <row r="55" spans="1:7" ht="15.6" customHeight="1" x14ac:dyDescent="0.2">
      <c r="A55" s="16" t="s">
        <v>55</v>
      </c>
      <c r="B55" s="9" t="s">
        <v>85</v>
      </c>
      <c r="C55" s="5" t="s">
        <v>68</v>
      </c>
      <c r="D55" s="6">
        <v>100</v>
      </c>
      <c r="E55" s="14"/>
      <c r="F55" s="15">
        <f t="shared" si="1"/>
        <v>0</v>
      </c>
      <c r="G55" s="16"/>
    </row>
    <row r="56" spans="1:7" ht="20.25" customHeight="1" x14ac:dyDescent="0.2">
      <c r="A56" s="16" t="s">
        <v>56</v>
      </c>
      <c r="B56" s="9" t="s">
        <v>106</v>
      </c>
      <c r="C56" s="5" t="s">
        <v>68</v>
      </c>
      <c r="D56" s="6">
        <v>30</v>
      </c>
      <c r="E56" s="14"/>
      <c r="F56" s="15">
        <f t="shared" si="1"/>
        <v>0</v>
      </c>
      <c r="G56" s="16"/>
    </row>
    <row r="57" spans="1:7" ht="16.5" customHeight="1" x14ac:dyDescent="0.2">
      <c r="A57" s="16" t="s">
        <v>57</v>
      </c>
      <c r="B57" s="9" t="s">
        <v>107</v>
      </c>
      <c r="C57" s="5" t="s">
        <v>68</v>
      </c>
      <c r="D57" s="6">
        <v>30</v>
      </c>
      <c r="E57" s="14"/>
      <c r="F57" s="15">
        <f t="shared" si="1"/>
        <v>0</v>
      </c>
      <c r="G57" s="16"/>
    </row>
    <row r="58" spans="1:7" ht="16.5" customHeight="1" x14ac:dyDescent="0.2">
      <c r="A58" s="16" t="s">
        <v>58</v>
      </c>
      <c r="B58" s="9" t="s">
        <v>110</v>
      </c>
      <c r="C58" s="5" t="s">
        <v>68</v>
      </c>
      <c r="D58" s="6">
        <v>180</v>
      </c>
      <c r="E58" s="14"/>
      <c r="F58" s="15">
        <f t="shared" si="1"/>
        <v>0</v>
      </c>
      <c r="G58" s="16"/>
    </row>
    <row r="59" spans="1:7" ht="41.45" customHeight="1" x14ac:dyDescent="0.2">
      <c r="A59" s="16" t="s">
        <v>59</v>
      </c>
      <c r="B59" s="10" t="s">
        <v>147</v>
      </c>
      <c r="C59" s="5" t="s">
        <v>68</v>
      </c>
      <c r="D59" s="6">
        <v>2500</v>
      </c>
      <c r="E59" s="14"/>
      <c r="F59" s="15">
        <f t="shared" si="1"/>
        <v>0</v>
      </c>
      <c r="G59" s="16"/>
    </row>
    <row r="60" spans="1:7" ht="28.15" customHeight="1" x14ac:dyDescent="0.2">
      <c r="A60" s="16" t="s">
        <v>60</v>
      </c>
      <c r="B60" s="9" t="s">
        <v>148</v>
      </c>
      <c r="C60" s="5" t="s">
        <v>68</v>
      </c>
      <c r="D60" s="6">
        <v>120</v>
      </c>
      <c r="E60" s="14"/>
      <c r="F60" s="15">
        <f t="shared" si="1"/>
        <v>0</v>
      </c>
      <c r="G60" s="16"/>
    </row>
    <row r="61" spans="1:7" ht="26.45" customHeight="1" x14ac:dyDescent="0.2">
      <c r="A61" s="16" t="s">
        <v>61</v>
      </c>
      <c r="B61" s="9" t="s">
        <v>149</v>
      </c>
      <c r="C61" s="5" t="s">
        <v>68</v>
      </c>
      <c r="D61" s="6">
        <v>1500</v>
      </c>
      <c r="E61" s="14"/>
      <c r="F61" s="15">
        <f t="shared" si="1"/>
        <v>0</v>
      </c>
      <c r="G61" s="16"/>
    </row>
    <row r="62" spans="1:7" ht="15.75" customHeight="1" x14ac:dyDescent="0.2">
      <c r="A62" s="16" t="s">
        <v>62</v>
      </c>
      <c r="B62" s="9" t="s">
        <v>108</v>
      </c>
      <c r="C62" s="5" t="s">
        <v>68</v>
      </c>
      <c r="D62" s="6">
        <v>80</v>
      </c>
      <c r="E62" s="14"/>
      <c r="F62" s="15">
        <f t="shared" si="1"/>
        <v>0</v>
      </c>
      <c r="G62" s="16"/>
    </row>
    <row r="63" spans="1:7" ht="16.5" customHeight="1" x14ac:dyDescent="0.2">
      <c r="A63" s="16" t="s">
        <v>63</v>
      </c>
      <c r="B63" s="9" t="s">
        <v>150</v>
      </c>
      <c r="C63" s="5" t="s">
        <v>68</v>
      </c>
      <c r="D63" s="6">
        <v>150</v>
      </c>
      <c r="E63" s="14"/>
      <c r="F63" s="15">
        <f t="shared" si="1"/>
        <v>0</v>
      </c>
      <c r="G63" s="16"/>
    </row>
    <row r="64" spans="1:7" ht="16.5" customHeight="1" x14ac:dyDescent="0.2">
      <c r="A64" s="16" t="s">
        <v>64</v>
      </c>
      <c r="B64" s="9" t="s">
        <v>112</v>
      </c>
      <c r="C64" s="5" t="s">
        <v>68</v>
      </c>
      <c r="D64" s="6">
        <v>80</v>
      </c>
      <c r="E64" s="14"/>
      <c r="F64" s="15">
        <f t="shared" si="1"/>
        <v>0</v>
      </c>
      <c r="G64" s="16"/>
    </row>
    <row r="65" spans="1:7" ht="16.5" customHeight="1" x14ac:dyDescent="0.2">
      <c r="A65" s="16" t="s">
        <v>65</v>
      </c>
      <c r="B65" s="9" t="s">
        <v>113</v>
      </c>
      <c r="C65" s="5" t="s">
        <v>68</v>
      </c>
      <c r="D65" s="6">
        <v>10</v>
      </c>
      <c r="E65" s="14"/>
      <c r="F65" s="15">
        <f t="shared" si="1"/>
        <v>0</v>
      </c>
      <c r="G65" s="16"/>
    </row>
    <row r="66" spans="1:7" ht="16.5" customHeight="1" x14ac:dyDescent="0.2">
      <c r="A66" s="16" t="s">
        <v>66</v>
      </c>
      <c r="B66" s="9" t="s">
        <v>111</v>
      </c>
      <c r="C66" s="5" t="s">
        <v>68</v>
      </c>
      <c r="D66" s="6">
        <v>100</v>
      </c>
      <c r="E66" s="14"/>
      <c r="F66" s="15">
        <f t="shared" si="1"/>
        <v>0</v>
      </c>
      <c r="G66" s="16"/>
    </row>
    <row r="67" spans="1:7" ht="16.5" customHeight="1" x14ac:dyDescent="0.2">
      <c r="A67" s="16" t="s">
        <v>67</v>
      </c>
      <c r="B67" s="9" t="s">
        <v>114</v>
      </c>
      <c r="C67" s="5" t="s">
        <v>68</v>
      </c>
      <c r="D67" s="6">
        <v>400</v>
      </c>
      <c r="E67" s="14"/>
      <c r="F67" s="15">
        <f t="shared" si="1"/>
        <v>0</v>
      </c>
      <c r="G67" s="16"/>
    </row>
    <row r="68" spans="1:7" ht="15.75" customHeight="1" x14ac:dyDescent="0.2">
      <c r="A68" s="16" t="s">
        <v>130</v>
      </c>
      <c r="B68" s="9" t="s">
        <v>115</v>
      </c>
      <c r="C68" s="5" t="s">
        <v>68</v>
      </c>
      <c r="D68" s="6">
        <v>500</v>
      </c>
      <c r="E68" s="14"/>
      <c r="F68" s="15">
        <f t="shared" si="1"/>
        <v>0</v>
      </c>
      <c r="G68" s="16"/>
    </row>
    <row r="69" spans="1:7" ht="27.75" customHeight="1" x14ac:dyDescent="0.2">
      <c r="A69" s="16" t="s">
        <v>131</v>
      </c>
      <c r="B69" s="9" t="s">
        <v>151</v>
      </c>
      <c r="C69" s="5" t="s">
        <v>68</v>
      </c>
      <c r="D69" s="6">
        <v>300</v>
      </c>
      <c r="E69" s="14"/>
      <c r="F69" s="15">
        <f t="shared" si="1"/>
        <v>0</v>
      </c>
      <c r="G69" s="16"/>
    </row>
    <row r="70" spans="1:7" ht="15.75" customHeight="1" x14ac:dyDescent="0.2">
      <c r="A70" s="16" t="s">
        <v>146</v>
      </c>
      <c r="B70" s="9" t="s">
        <v>109</v>
      </c>
      <c r="C70" s="5" t="s">
        <v>68</v>
      </c>
      <c r="D70" s="6">
        <v>500</v>
      </c>
      <c r="E70" s="14"/>
      <c r="F70" s="15">
        <f t="shared" si="1"/>
        <v>0</v>
      </c>
      <c r="G70" s="16"/>
    </row>
    <row r="71" spans="1:7" x14ac:dyDescent="0.2">
      <c r="A71" s="22" t="s">
        <v>70</v>
      </c>
      <c r="B71" s="22"/>
      <c r="C71" s="22"/>
      <c r="D71" s="22"/>
      <c r="E71" s="22"/>
      <c r="F71" s="11">
        <f>SUM(F6:F70)</f>
        <v>0</v>
      </c>
      <c r="G71" s="16"/>
    </row>
    <row r="72" spans="1:7" x14ac:dyDescent="0.2">
      <c r="A72" t="s">
        <v>116</v>
      </c>
    </row>
    <row r="74" spans="1:7" x14ac:dyDescent="0.2">
      <c r="B74" s="7" t="s">
        <v>73</v>
      </c>
      <c r="C74" s="8"/>
    </row>
    <row r="75" spans="1:7" x14ac:dyDescent="0.2">
      <c r="C75" s="8"/>
    </row>
    <row r="76" spans="1:7" x14ac:dyDescent="0.2">
      <c r="B76" s="19" t="s">
        <v>92</v>
      </c>
      <c r="C76" s="19"/>
      <c r="D76" s="19"/>
      <c r="E76" s="19"/>
      <c r="F76" s="19"/>
    </row>
    <row r="77" spans="1:7" x14ac:dyDescent="0.2">
      <c r="C77" s="8"/>
    </row>
    <row r="78" spans="1:7" x14ac:dyDescent="0.2">
      <c r="B78" s="19" t="s">
        <v>91</v>
      </c>
      <c r="C78" s="19"/>
      <c r="D78" s="19"/>
      <c r="E78" s="19"/>
      <c r="F78" s="19"/>
    </row>
    <row r="80" spans="1:7" x14ac:dyDescent="0.2">
      <c r="B80" s="19" t="s">
        <v>90</v>
      </c>
      <c r="C80" s="19"/>
      <c r="D80" s="19"/>
      <c r="E80" s="19"/>
      <c r="F80" s="19"/>
    </row>
    <row r="82" spans="2:6" x14ac:dyDescent="0.2">
      <c r="B82" s="19" t="s">
        <v>136</v>
      </c>
      <c r="C82" s="19"/>
      <c r="D82" s="19"/>
      <c r="E82" s="19"/>
      <c r="F82" s="19"/>
    </row>
    <row r="84" spans="2:6" x14ac:dyDescent="0.2">
      <c r="B84" s="19" t="s">
        <v>89</v>
      </c>
      <c r="C84" s="19"/>
      <c r="D84" s="19"/>
      <c r="E84" s="19"/>
    </row>
    <row r="86" spans="2:6" ht="24" customHeight="1" x14ac:dyDescent="0.2">
      <c r="B86" s="20" t="s">
        <v>86</v>
      </c>
      <c r="C86" s="20"/>
      <c r="D86" s="20"/>
      <c r="E86" s="20"/>
      <c r="F86" s="20"/>
    </row>
    <row r="89" spans="2:6" x14ac:dyDescent="0.2">
      <c r="B89" t="s">
        <v>87</v>
      </c>
      <c r="C89" s="8"/>
      <c r="D89" t="s">
        <v>71</v>
      </c>
      <c r="E89" s="18" t="s">
        <v>72</v>
      </c>
      <c r="F89" s="18"/>
    </row>
    <row r="90" spans="2:6" x14ac:dyDescent="0.2">
      <c r="C90" s="8"/>
      <c r="E90" s="18" t="s">
        <v>137</v>
      </c>
      <c r="F90" s="18"/>
    </row>
  </sheetData>
  <protectedRanges>
    <protectedRange sqref="E6:E70" name="Obseg1"/>
  </protectedRanges>
  <mergeCells count="10">
    <mergeCell ref="A2:F2"/>
    <mergeCell ref="A71:E71"/>
    <mergeCell ref="B76:F76"/>
    <mergeCell ref="B78:F78"/>
    <mergeCell ref="E89:F89"/>
    <mergeCell ref="E90:F90"/>
    <mergeCell ref="B80:F80"/>
    <mergeCell ref="B82:F82"/>
    <mergeCell ref="B84:E84"/>
    <mergeCell ref="B86:F86"/>
  </mergeCells>
  <phoneticPr fontId="3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Recepcija</dc:creator>
  <cp:lastModifiedBy>Robert Colig</cp:lastModifiedBy>
  <cp:lastPrinted>2017-05-04T11:54:30Z</cp:lastPrinted>
  <dcterms:created xsi:type="dcterms:W3CDTF">2013-11-28T17:44:01Z</dcterms:created>
  <dcterms:modified xsi:type="dcterms:W3CDTF">2025-12-08T10:17:50Z</dcterms:modified>
</cp:coreProperties>
</file>